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315" yWindow="270" windowWidth="16485" windowHeight="11745"/>
  </bookViews>
  <sheets>
    <sheet name="Лист1" sheetId="1" r:id="rId1"/>
    <sheet name="Лист3" sheetId="3" r:id="rId2"/>
  </sheets>
  <definedNames>
    <definedName name="_xlnm._FilterDatabase" localSheetId="0" hidden="1">Лист1!$A$6:$M$17</definedName>
    <definedName name="_xlnm.Print_Area" localSheetId="0">Лист1!$A$1:$N$25</definedName>
  </definedNames>
  <calcPr calcId="145621"/>
</workbook>
</file>

<file path=xl/calcChain.xml><?xml version="1.0" encoding="utf-8"?>
<calcChain xmlns="http://schemas.openxmlformats.org/spreadsheetml/2006/main">
  <c r="J35" i="3" l="1"/>
  <c r="H17" i="1" l="1"/>
  <c r="H18" i="1" s="1"/>
  <c r="N17" i="1"/>
</calcChain>
</file>

<file path=xl/sharedStrings.xml><?xml version="1.0" encoding="utf-8"?>
<sst xmlns="http://schemas.openxmlformats.org/spreadsheetml/2006/main" count="249" uniqueCount="73">
  <si>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</si>
  <si>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</si>
  <si>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</si>
  <si>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</si>
  <si>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</si>
  <si>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Наименование РЭС/уч-ка СЛЭП</t>
  </si>
  <si>
    <t>№ пролетов</t>
  </si>
  <si>
    <t>Примечание</t>
  </si>
  <si>
    <t>Месяц выполнения работ</t>
  </si>
  <si>
    <t>начало</t>
  </si>
  <si>
    <t>окончание</t>
  </si>
  <si>
    <t>Способ утилизации порубочных остатков (мульчирование/ сжигание/ трелевка и др.)</t>
  </si>
  <si>
    <t>Объем выполняемых работ, га</t>
  </si>
  <si>
    <t>Порода деревонасаждений*</t>
  </si>
  <si>
    <t>филиал ОАО "МРСК Центра" - "Ярэнерго"</t>
  </si>
  <si>
    <t>ИТОГО по филиалу ОАО "МРСК Центра" - "Ярэнерго"</t>
  </si>
  <si>
    <t>Ростовский участок СЛЭП</t>
  </si>
  <si>
    <t>мех.</t>
  </si>
  <si>
    <t>Ярославский участок СЛЭП</t>
  </si>
  <si>
    <t>Выполненый объем,га</t>
  </si>
  <si>
    <t>Детализация объемов работ по механической  расчистке просек ВЛ филиала ОАО "МРСК Центра" - "Ярэнерго" на 2016 год</t>
  </si>
  <si>
    <t>ВЛ 35кВ Туношенская</t>
  </si>
  <si>
    <t>VL035-002499</t>
  </si>
  <si>
    <t>2/2 - 3/3  ( 0.2 ); 5/5 - 6/6  ( 0.2 ); 7/7 - 8/8  ( 0.2 ); 8/8 - 9/9  ( 0.4 ); 9/9 - 10/10  ( 0.4 ); 10/10 - 11/11  ( 0.2 ); 12/12 - 13/13  ( 0.4 ); 13/13 - 14/14  ( 0.2 ); 14/14 - 15/15  ( 0.4 ); 15/15 - 16/16  ( 0.2 ); 16/16 - 17/17  ( 0.2 ); 29/29 - 30/30  ( 0.2 ); 30/30 - 31/31  ( 0.2 ); 31/31 - 32/32  ( 0.2 ); 32/32 - 33/33  ( 0.4 ); 33/33 - 34/34  ( 0.4 ); 35/35 - 36/35  ( 0.2 ); 36/35 - 37/37  ( 0.4 ); 37/37 - 38/38  ( 0.4 ); 38/38 - 39/39  ( 0.2 ); 39/39 - 40/40  ( 0.2 ); 40/40 - 41/41  ( 0.2 ); 41/41 - 42/42  ( 0.4 ); 42/42 - 43/43  ( 0.2 ); 43/43 - 44  ( 0.4 ); 44 - 45  ( 0.4 ); 45 - 46  ( 0.4 ); 46 - 47  ( 0.4 ); 51 - 52  ( 0.2 ); 52 - 53  ( 0.2 ); 53 - 54  ( 0.4 ); 54 - 55  ( 0.4 ); 55 - 56  ( 0.4 ); 56 - 57  ( 0.4 ); 57 - 58  ( 0.4 ); 59 - 60  ( 0.4 ); 60 - 61  ( 0.4 ); 66 - 67  ( 0.2 ); 67 - 68  ( 0.4 ); 68 - 69  ( 0.2 ); 70 - 71  ( 0.2 ); 72 - 73  ( 0.2 ); 74 - 75  ( 0.2 ); 77 - 78  ( 0.4 ); 78 - 79  ( 0.4 ); 80 - 81  ( 0.2 ); 81 - 82  ( 0.2 ); 82 - 83  ( 0.4 ); 84 - 85  ( 0.2 ); 86 - 87  ( 0.2 ); 87 - 88  ( 0.2 ); 92 - 93  ( 0.2 );93 - 94  ( 0.2 );  94 - 95  ( 0.2 ); 95 - 96  ( 0.2 ); 96 - 97  ( 0.2 ); 97 - 98  ( 0.2 ); 98 - 99  ( 0.2 ); 99 - 100  ( 0.4 ); 100 - 101  ( 0.2 ); 101 - 102/93  ( 0.2 ).</t>
  </si>
  <si>
    <t>ВЛ 35 кВ Марково-Урусово</t>
  </si>
  <si>
    <t>VL035-002255</t>
  </si>
  <si>
    <t>июнь</t>
  </si>
  <si>
    <t>июль</t>
  </si>
  <si>
    <t>3 - 4 ( 0.375 ); 6 - 7 ( 0.375 ); 11 - 12 ( 0.375 ); 13 - 14 ( 0.375 ); 14 - 15 ( 0.375 ); 15 - 16 ( 0.375 ); 23 - 24 ( 0.375 ); 24 - 25 ( 0.375 ); 25 - 26 ( 0.375 ); 26 - 27 ( 0.375 ); 27 - 28 ( 0.375 ); 28 - 29 ( 0.375 ); 30 - 31 ( 0.375 ); 32 - 33 ( 0.375 ); 35 - 36 ( 0.375 ); 36 - 37 ( 0.375 ); 37 - 38 ( 0.375 ); 38 - 39 ( 0.375 ); 39 - 40 ( 0.375 ); 40 - 41 ( 0.375 ); 41 - 42 ( 0.375 ); 42 - 43 ( 0.375 ); 43 - 44 ( 0.375 ); 44 - 45 ( 0.375 ); 45 - 46 ( 0.375 ); 46 - 47 ( 0.375 ); 47 - 48/88 ( 0.375 ); 48/88 - 49 ( 0.375 ); 49 - 50 ( 0.375 ); 50 - 51 ( 0.375 ); 51 - 52 ( 0.375 ); 52 - 53 ( 0.375 ); 53 - 54 ( 0.375 ); 54 - 55 ( 0.375 ); 55 - 56 ( 0.375 ); 56 - 57 ( 0.375 ); 58 - 59 ( 0.375 ); 59 - 60 ( 0.375 ); 60 - 61 ( 0.375 ); 61 - 62 ( 0.375 ); 62 - 63 ( 0.375 ); 63 - 64 ( 0.375 ); 64 - 65 ( 0.375 ); 65 - 66 ( 0.375 ); 66 - 67 ( 0.375 ); 67 - 68 ( 0.375 ); 68 - 69 ( 0.375 ); 69 - 70 ( 0.375 ); 70 - 71 ( 0.375 ); 71 - 72 ( 0.375 ); 71 - 72 ( 0.375 ); 72 - 73 ( 0.375 ); 73 - 74 ( 0.375 ); 74 - 75 ( 0.375 ); 75 - 76 ( 0.375 ); 76 - 77 ( 0.375 ); 77 - 78 ( 0.375 ); 78 - 79 ( 0.375 ); 79 - 80 ( 0.375 ); 80 - 81 ( 0.375 ); 81 - 82 ( 0.375 ); 83 - 84 ( 0.375 ); 84 - 85 ( 0.375 ); 85 - 86 ( 0.375 ); 86 - 87 ( 0.375 ); 87 - 88 ( 0.375 ); 88 - 89 ( 0.375 ); 89 - 90 ( 0.375 ); 91 - 92 ( 0.375 ); 92 - 93 ( 0.375 ); 93 - 94 ( 0.375 ); 94 - 95 ( 0.375 ); 95 - 96 ( 0.375 ); 96 - 97 ( 0.375 ); 97 - 98 ( 0.375 ); 98 - 99 ( 0.375 ); 99 - 100 ( 0.375 ); 100 - 101 ( 0.375 ); 101 - 102 ( 0.375 ); 102 - 103 ( 0.375 ); 103 - 104 ( 0.375 ); 104 - 105 ( 0.375 ); 108 - 109 ( 0.375 ); 109 - 110 ( 0.375 ); 110 - 111 ( 0.375 ).</t>
  </si>
  <si>
    <t>Количество пролетов - 85</t>
  </si>
  <si>
    <t>Количество пролетов - 61</t>
  </si>
  <si>
    <t>Рыбинский участок СЛЭП</t>
  </si>
  <si>
    <t>август</t>
  </si>
  <si>
    <t>октябрь</t>
  </si>
  <si>
    <t>ВЛ 110 кВ Продуктопровод-1</t>
  </si>
  <si>
    <t>ВЛ 110 кВ Щербаковская-1</t>
  </si>
  <si>
    <t>ВЛ 35 кВ Милюшино</t>
  </si>
  <si>
    <t>VL110-001919</t>
  </si>
  <si>
    <t>VL110-001058</t>
  </si>
  <si>
    <t>VL035-001641</t>
  </si>
  <si>
    <t>ВЛ 35кВ Вощажниковская</t>
  </si>
  <si>
    <t>ВЛ 35 кВ Борисоглеб-Дмитрианово</t>
  </si>
  <si>
    <t>VL035-001687</t>
  </si>
  <si>
    <t>VL035-001827</t>
  </si>
  <si>
    <t>Количество пролетов - 57</t>
  </si>
  <si>
    <t>сентябрь</t>
  </si>
  <si>
    <t>Количество пролетов - 65</t>
  </si>
  <si>
    <t>9/9 - 10/10  ( 0.20 ); 10/10 - 11/11  ( 0.20 ); 11/11 - 12/12/0  ( 0.20 ); 12/12/0/0 - 13/1  ( 0.20 ); 13/13 - 14/14  ( 0.20 ); 15/15 - 16/16  ( 0.20 ); 16/16 - 17/17  ( 0.20 ); 17/17 - 18/18  ( 0.20 ); 18/18 - 19/19  ( 0.20 ); 19/19 - 20/20  ( 0.20 ); 20/20 - 21/21  ( 0.20 ); 21/21 - 22/22  ( 0.20 ); 22/22 - 23/23  ( 0.20 ); 23/23 - 24/24  ( 0.20 ); 24/24 - 25/25  ( 0.20 ); 25/25 - 26/26  ( 0.20 ); 26/26 - 27/27  ( 0.20 ); 27/27 - 28/28  ( 0.20 ); 28/28 - 29/29  ( 0.20 ); 29/29 - 30/30  ( 0.20 ); 30/30 - 31/31  ( 0.20 ); 31/31 - 32/32/0  ( 0.20 ); 32/32/0/0 - 33/3  ( 0.20 ); 33/33 - 34/34  ( 0.20 ); 34/34 - 35/35  ( 0.20 ); 35/35 - 36/36  ( 0.20 ); 36/36 - 37/37  ( 0.20 ); 37/37 - 38/38  ( 0.20 ); 38/38 - 39/39  ( 0.20 ); 39/39 - 40/40  ( 0.20 ); 41/41 - 42/42  ( 0.20 ); 42/42 - 43/43  ( 0.20 ); 43/43 - 44/44  ( 0.20 ); 44/44 - 45/45  ( 0.20 ); 45/45 - 46/46  ( 0.20 ); 46/46 - 47/47  ( 0.20 ); 47/47 - 48/48  ( 0.20 ); 48/48 - 49/49  ( 0.20 ); 54/54 - 55/55  ( 0.20 ); 55/55 - 56/56  ( 0.20 ); 56/56 - 57/57  ( 0.20 ); 57/57 - 58/58  ( 0.20 ); 58/58 - 59/59  ( 0.20 ); 59/59 - 60/60  ( 0.20 ); 60/60 - 61/61  ( 0.20 ); 61/61 - 62/62  ( 0.20 ); 62/62 - 63/63  ( 0.20 ); 63/63 - 64/64  ( 0.20 ); 64/64 - 65/65  ( 0.30 ); 65/65 - 66/66  ( 0.30 ); 66/66 - 67/67  ( 0.30 ); 67/67 - 68/68  ( 0.30 ); 68/68 - 69/69  ( 0.30 ); 69/69 - 70/70  ( 0.30 ); 70/70 - 71/71  ( 0.30 ); 71/71 - 72/72  ( 0.30 ); 72/72 - 73/73  ( 0.30 ).</t>
  </si>
  <si>
    <t>1/1 - 2/2  ( 0.30 ); 2/2 - 3/  ( 0.30 ); 3/ - 4/4  ( 0.30 ); 4/4 - 5/5  ( 0.30 ); 5/5 - 6/6  ( 0.30 ); 6/6 - 7/7  ( 0.30 ); 7/7 - 8/8  ( 0.30 ); 8/8 - 9/9  ( 0.30 ); 9/9 - 10/10  ( 0.30 ); 10/10 - 11/11  ( 0.30 ); 11/11 - 12/12  ( 0.30 ); 12/12 - 13/13  ( 0.30 ); 13/13 - 14/14  ( 0.30 ); 14/14 - 15/15  ( 0.30 ); 15/15 - 16/16  ( 0.30 ); 16/16 - 17/17  ( 0.30 ); 17/17 - 18/18  ( 0.30 ); 18/18 - 19/19  ( 0.30 ); 19/19 - 20/20  ( 0.30 ); 20/20 - 21/21  ( 0.30 ); 21/21 - 22/22  ( 0.30 ); 22/22 - 23/23  ( 0.30 ); 23/23 - 24/24  ( 0.30 ); 24/24 - 25/25  ( 0.30 ); 25/25 - 26/26  ( 0.30 ); 26/26 - 27/27  ( 0.30 ); 27/27 - 28/28  ( 0.30 ); 28/28 - 29/29  ( 0.30 ); 29/29 - 30/30  ( 0.30 ); 30/30 - 31/31  ( 0.30 ); 31/31 - 32/32  ( 0.30 ); 32/32 - 33/33  ( 0.30 ); 33/33 - 34/34  ( 0.30 ); 34/34 - 35/35  ( 0.30 ); 35/35 - 36/36  ( 0.30 ); 36/36 - 37/37  ( 0.30 ); 37/37 - 38/38  ( 0.30 ); 38/38 - 39/39  ( 0.30 ); 39/39 - 40/40  ( 0.30 ); 40/40  41/41  ( 0.30 ); 41/41 - 42/42  ( 0.30 ); 42/42 - 43/43  ( 0.30 ); 43/43 - 44/44  ( 0.30 ); 44/44 - 45/45  ( 0.30 ); 45/45 - 46/46  ( 0.30 ); 46/46 - 47/47  ( 0.30 ); 47/47 - 48/48  ( 0.30 ); 48/48 - 49/49  ( 0.30 ); 56/56 - 57/57  ( 0.30 ); 57/57 - 58/58  ( 0.30 ); 59/59 - 60/60  ( 0.30 ); 60/60 - 61/61  ( 0.30 ); 61/61 - 62/62  ( 0.30 ); 62/62 - 63/63  ( 0.30 ); 63/63 - 64/64  ( 0.30 ); 64/64 - 65/65  ( 0.30 ); 65/65 - 66/66  ( 0.30 ); 66/66 - 67/67  ( 0.40 ); 67/67 - 68/68  ( 0.40 ); 68/68 - 69/69  ( 0.40 ); 69/69 - 70/70  ( 0.40 ); 70/70 - 71/71  ( 0.40 ); 71/71 - 72/72  ( 0.40 ); 72/72 - 73/73  ( 0.40 ); 73 - ПС Продуктопровод  ( 0.10 ).</t>
  </si>
  <si>
    <t>2 - 3  ( 0.375 ); 3 - 4  ( 0.375 ); 4 - 5  ( 0.375 ); 5 - 6  ( 0.375 ); 6 - 7  ( 0.375 ); 7 - 8  ( 0.375 ); 8 - 9  ( 0.375 ); 17 - 18  ( 0.375 ); 18 - 19  ( 0.375 ); 18 - 19  ( 0.375 ); 19 - 20  ( 0.375 ); 20 - 21  ( 0.375 ); 20 - 21  ( 0.375 ); 21 - 22  ( 0.375 ); 22 - 23  ( 0.375 ); 23 - 24  ( 0.375 ); 24 - 25  ( 0.375 ); 25 - 26  ( 0.375 ); 26 - 27  ( 0.375 ); 28 - 29  ( 0.375 ); 29 - 30  ( 0.375 ); 30 - 31  ( 0.375 ); 31 - 32  ( 0.375 ); 32 - 33  ( 0.375 ); 33 - 34  ( 0.375 ); 34 - 35  ( 0.375 ); 35 - 36  ( 0.375 ); 36 - 37  ( 0.375 ); 39 - 40  ( 0.375 );  40 - 41  ( 0.375 ); 41 - 42  ( 0.375 ); 42 - 43  ( 0.375 ); 43 - 44  ( 0.375 ); 44 - 45  ( 0.375 );  45 - 46  ( 0.375 );  46 - 47  ( 0.375 ); 47 - 48  ( 0.375 ); 48 - 49  ( 0.375 ); 49 - 50  ( 0.375 ); 50 - 51  ( 0.375 ); 51 - 52  ( 0.375 ); 52 - 53  ( 0.375 ); 53 - 54  ( 0.375 ); 54 - 55  ( 0.375 ); 55 - 56  ( 0.375 ); 56 - 57  ( 0.375 ); 57 - 58  ( 0.375 );  58 - 59  ( 0.375 ); 59 - 60  ( 0.375 ); 60 - 61  ( 0.375 ); 61 - 62  ( 0.375 ); 62 - 63  ( 0.375 ); 63 - 64  ( 0.375 ); 64 - 65  ( 0.375 ); 65 - 66  ( 0.375 ); 66 - 67  ( 0.375 ); 67 - 68  ( 0.375 ); 68 - 69  ( 0.375 ); 69 - 70  ( 0.375 );  70 - 71  ( 0.375 ); 71 - 72  ( 0.375 ); 72 - 73  ( 0.375 ); 73 - 74  ( 0.375 ); 74 - 75  ( 0.375 ); 75 - 76  ( 0.375 ); 76 - 77  ( 0.375 ); 77 - 78  ( 0.375 ); 78 - 79  ( 0.375 ); 79 - 80  ( 0.375 ); 80 - 81  ( 0.375 ); 81 - 82  ( 0.375 ); 82 - 83  ( 0.375 ); 83 - 84  ( 0.375 ); 84 - 85  ( 0.375 );  85 - 86  ( 0.375 ); 86 - 87  ( 0.375 ); 87 - 88  ( 0.375 );  90 - 91  ( 0.375 ); 91 - 92  ( 0.375 ); 92 - 93  ( 0.375 ); 93 - 94  ( 0.375 ); 94 - 95  ( 0.375 ); 95 - 96  ( 0.375 ); 96 - 97  ( 0.375 ); 97 - 98  ( 0.375 ); 99 - 100  ( 0.375 ); 100 - 101  ( 0.375 ); 101 - 102  ( 0.375 ); 102 - 103  ( 0.375 ); 103 - 104  ( 0.375 ); 104 - 105  ( 0.375 ); 105 - 106  ( 0.375 ); 106 - 107  ( 0.375 ); 107 - 108  ( 0.375 ); 108 - 109  ( 0.375 ); 109 - 110  ( 0.375 ); 110 - 111  ( 0.375 ); 111 - 112  ( 0.375 ); 112 - 113  ( 0.375 ); 113 - 114  ( 0.375 ); 114 - 115  ( 0.375 ); 115 - 116  ( 0.375 ); 116 - 117  ( 0.375 ); 117 - 118  ( 0.375 ); 118 - 119  ( 0.375 ); 119 - 120  ( 0.375 ); 120 - 121  ( 0.375 ); 121 - 122  ( 0.375 ); 122 - 123  ( 0.375 ); 123 - 124  ( 0.375 ); 124 - 125  ( 0.375 ); 125 - 126  ( 0.375 ); 126 - 127  ( 0.375 ); 127 - 128  ( 0.375 ); 128 - 129  ( 0.375 ); 129 - 130  ( 0.375 ); 130 - 131  ( 0.375 ); 131 - 132  ( 0.375 ); 132 - 133  ( 0.375 ); 133 - 134  ( 0.375 ); 134 - 135  ( 0.375 ); 135 - 136  ( 0.375 ); 136 - 137  ( 0.375 ); 137 - 138  ( 0.375 ); 138 - 139  ( 0.375 ); 139 - 140  ( 0.375 ); 140 - 141  ( 0.375 ); 141 - 142  ( 0.375 );142 - 143  ( 0.375 ); 143 - 144  ( 0.375 ); 144 - 145  ( 0.375 ); 145 - 146  ( 0.375 ); 146 - 147  ( 0.375 ); 147 - 148  ( 0.375 );148 - 149  ( 0.375 ); 149 - 150  ( 0.375 ); 150 - 151  ( 0.375 ); 151 - 114/152  ( 0.375 ).</t>
  </si>
  <si>
    <t>Количество пролетов - 138</t>
  </si>
  <si>
    <t>-</t>
  </si>
  <si>
    <t>(</t>
  </si>
  <si>
    <t>),</t>
  </si>
  <si>
    <t>).</t>
  </si>
  <si>
    <t>ВЛ 110 кВ Шестихинская 1-2</t>
  </si>
  <si>
    <t>1 - 2 ( 0.63 ),2 - 3 ( 0.63 ),3 - 4 ( 0.63 ),4 - 5 ( 0.63 ),5 - 6 ( 0.63 ),6 - 7 ( 0.63 ),7 - 8 ( 0.63 ),8 - 9 ( 0.63 ),9 - 10 ( 0.63 ),10 - 11 ( 0.63 ),11 - 12 ( 0.63 ),12 - 13 ( 0.63 ),13 - 14 ( 0.63 ),14 - 15 ( 0.63 ),15 - 16 ( 0.66 ),16 - 17 ( 0.63 ),17 - 18 ( 0.63 ),18 - 19 ( 0.63 ),
19 - 20 ( 0.63 ).</t>
  </si>
  <si>
    <t>Количество пролетов -19</t>
  </si>
  <si>
    <t>май</t>
  </si>
  <si>
    <t>VL110-001095, VL110-001094</t>
  </si>
  <si>
    <t>Количество пролетов - 36</t>
  </si>
  <si>
    <t>ВЛ 35кВ Кулаковская</t>
  </si>
  <si>
    <t>11 - 12 ( 0.485 ),12 - 13 ( 0.485 ),13 - 14 ( 0.485 ),14 - 15 ( 0.485 ),15 - 16 ( 0.485 ),16 - 17 ( 0.485 ),17 - 18 ( 0.485 ),18 - 19 ( 0.485 ),19 - 20 ( 0.485 ),20 - 21 ( 0.485 ),21 - 22 ( 0.485 ),22 - 23 ( 0.485 ),23 - 24 ( 0.485 ),24 - 25 ( 0.485 ),25 - 26 ( 0.485 ),
26 - 27 ( 0.485 ),27 - 28 ( 0.485 ),28 - 29 ( 0.485 ),29 - 30 ( 0.485 ),30 - 31 ( 0.485 ),31 - 32 ( 0.485 ),32 - 33 ( 0.485 ),
33 - 34 ( 0.485 ),36 - 37 ( 0.485 ),37 - 38 ( 0.485 ),38 - 39 ( 0.485 ),39 - 40 ( 0.485 ),40 - 41 ( 0.485 ),41 - 42 ( 0.485 ),
42 - 43 ( 0.485 ),43 - 44 ( 0.485 ),44 - 45 ( 0.485 ),45 - 46 ( 0.485 ),46 - 47 ( 0.485 ),47 - 48 ( 0.485 ),48 - 49 ( 0.485 ),
49 - 50 ( 0.485 ),50 - 51 ( 0.485 )</t>
  </si>
  <si>
    <t>5 - 6  ( 0.546 ); 6 - 7  ( 0.5215 ); 7 - 8  ( 0.553 ); 8 - 9  ( 0.4865 ); 10 - 11  ( 0.5495 ); 11 - 12  ( 0.588 ); 12 - 13  ( 0.518 ); 13 - 14  ( 0.3885 ); 14 - 15  ( 0.3185 ); 16 - 17  ( 0.588 ); 17 - 18  ( 0.343 ); 8 - 19  ( 0.5565 ); 19 - 20  ( 0.5565 ); 20 - 21  ( 0.574 ); 21 - 22  ( 0.623 ); 23 - 24  ( 0.5565 ); 24 - 25  ( 0.567 ); 25 - 26  ( 0.5145 ); 26 - 27  ( 0.504 ); 27 - 28  ( 0.511 ); 28 - 29  ( 0.511 ); 29 - 30  ( 0.5495 ); 30 - 31  ( 0.5355 ); 31 - 32  ( 0.469 ); 32 - 33  ( 0.3745 ); 33 - 34  ( 0.4935 ); 34 - 35  ( 0.4725 ); 35 - 36  ( 0.462 ),39 - 40 ( 0.556 ),41 - 42 ( 0.556 ),42 - 43 ( 0.556 ),43 - 44 ( 0.556 ),44 - 45 ( 0.556 ),51 - 52 ( 0.556 ),52 - 53 ( 0.556 ),53 - 54 ( 0.556 ),54 - 55 ( 0.556 ),55 - 56 ( 0.556 ),56 - 57 ( 0.556 ),57 - 58 ( 0.556 ),77 - 78 ( 0.556 ),78 - 79 ( 0.556 ),81 - 82 ( 0.556 ),82 - 83 ( 0.556 ),83 - 84 ( 0.556 ),91 - 92 ( 0.556 ),92 - 93 ( 0.556 ),93 - 94 ( 0.556 )</t>
  </si>
  <si>
    <t>Количество пролетов - 38</t>
  </si>
  <si>
    <t>VL035-001838</t>
  </si>
  <si>
    <t>Приложение к ТЗ на  механическую расчистку просек ВЛ</t>
  </si>
  <si>
    <t xml:space="preserve"> 80 - 81  ( 0.30 ); 81 - 82  ( 0.30 ); 82 - 83  ( 0.30 ); 83 - 84  ( 0.30 ); 84 - 85  ( 0.30 ); 85 - 86  ( 0.30 ); 86 - 87  ( 0.30 ); 87 - 88  ( 0.30 ); 88 - 89  ( 0.30 ); 89 - 90  ( 0.30 ); 90 - 91  ( 0.30 ); 91 - 92  ( 0.30 ); 92 - 93  ( 0.30 ); 93 - 94  ( 0.30 ); 94 - 95  ( 0.30 ); 95 - 96  ( 0.30 ); 96 - 97  ( 0.30 ); 97 - 98  ( 0.30 ); 98 - 99  ( 0.30 ); 99 - 100  ( 0.30 ); 100 - 101  ( 0.30 ); 101 - 102  ( 0.30 ); 102 - 103  ( 0.30 ); 103 - 104  ( 0.30 ); 104 - 105  ( 0.30 ); 105 - 106  ( 0.30 ); 106 - 107  ( 0.30 ); 107 - 108  ( 0.30 ); 108 - 109  ( 0.30 ); 109 - 110  ( 0.30 ); 110 - 111  ( 0.30 ); 111 - 112  ( 0.30 ); 112 - 113  ( 0.30 ); 113 - 114  ( 0.30 ); 114 - 115  ( 0.30 ); 115 - 116  ( 0.30 ); 116 - 117  ( 0.30 ); 117 - 118  ( 0.30 ); 118  119  ( 0.30 ); 119 - 120  ( 0.30 ); 120 - 121  ( 0.30 ); 121 - 122  ( 0.30 ); 122 - 123  ( 0.30 ); 123 - 124  ( 0.30 ); 124 - 125  ( 0.30 ); 125 - 126  ( 0.30 ); 126 - 127  ( 0.30 ); 127 - 128  ( 0.30 ); 128 - 129  ( 0.30 ); 129 - 130  ( 0.30 ); 130 - 131  ( 0.30 ); 131 - 132  ( 0.30 ); 132 - 133  ( 0.30 ); 133 - 134  ( 0.30 ); 134 - 135  ( 0.30 ); 135 - 136  ( 0.30 ); 136 - 137  ( 0.30 ); 137 - 138  ( 0.30 ); 138 - 139  ( 0.30 ); 139 - 140  ( 0.30 ); 140 - 141  ( 0.30 ); 141 - 142  ( 0.30 ); 142 - 143  ( 0.30 ); 143 - 144  ( 0.30 ); 144 - 145  ( 0.30 ); 145 - 146  ( 0.30 ); 146 - 147  ( 0.30 ); 147 - 148  ( 0.30 ); 148 - 149  ( 0.30 ); 149 - 150  ( 0.30 ); 150 - 151  ( 0.30 ); 151 - 152  ( 0.30 ); 152 - 153  ( 0.30 ); 153 - 154  ( 0.30 ); 154 - 155  ( 0.30 ); 155 - 156  ( 0.30 ); 156 - 157  ( 0.30 ); 157 - 158  ( 0.30 ); 158 - 159  ( 0.30 ); 159 - 160  ( 0.30 ); 160 - 161  ( 0.30 ); 161 - 162  ( 0.30 ); 162 - 163  ( 0.30 ); 163 - 164  ( 0.30 ); 164 - 165  ( 0.30 ); 165 - 166  ( 0.30 ); 166 - 167  ( 0.30 ); 167 - 168  ( 0.30 ); 168 - 169  ( 0.30 ); 169 - 170  ( 0.30 ); 170 - 171  ( 0.20 ); 171 - 172  ( 0.20 ); 172 - 173  ( 0.20 ); 173 - 174  ( 0.20 ); 174 - 175  ( 0.20 ); 175 - 176  ( 0.20 ); 176 - 177  ( 0.20 ); 177 - 178  ( 0.20 ); 178 - 179  ( 0.20 ); 179 - 180  ( 0.20 ); 180 - 181  ( 0.20 ); 181 - 182  ( 0.20 ); 182 - 183  ( 0.20 ); 183 - 184  ( 0.20 ); 184 - 185  ( 0.20 ); 185 - 186  ( 0.20 ); 186 - 187  ( 0.20 ); 187 - 188  ( 0.20 ); 188 - ПС Милюшино  ( 0.10 ).</t>
  </si>
  <si>
    <t>Количество пролетов - 109</t>
  </si>
  <si>
    <t>ВЛ 35 кВ Станилово 1-2</t>
  </si>
  <si>
    <t>VL035-002024, VL035-002025</t>
  </si>
  <si>
    <t>Количество пролетов -79</t>
  </si>
  <si>
    <t xml:space="preserve">1 - 2 ( 0.38 ),2 - 3 ( 0.38 ),3 - 4 ( 0.38 ),4 - 5 ( 0.38 ),5 - 6 ( 0.38 ),6 - 7 ( 0.38 ),7 - 8 ( 0.38 ),8 - 9 ( 0.38 ),9 - 10 ( 0.38 ),10 - 11 ( 0.38 ),
11 - 12 ( 0.38 ),12 - 13 ( 0.38 ),13 - 14 ( 0.38 ),14 - 15 ( 0.38 ),15 - 16 ( 0.38 ),16 - 17 ( 0.38 ),17 - 18 ( 0.38 ),18 - 19 ( 0.38 ),
19 - 20 ( 0.38 ),20 - 21 ( 0.344 ),21 - 22 ( 0.38 ),22 - 23 ( 0.38 ),23 - 24 ( 0.38 ),24 - 25 ( 0.38 ),25 - 26 ( 0.38 ),26 - 27 ( 0.38 ),
27 - 28 ( 0.38 ),28 - 29 ( 0.38 ),29 - 30 ( 0.38 ),30 - 31 ( 0.38 ).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</si>
</sst>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9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</cellStyleXfs>
  <cellXfs count="53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0" xfId="0" applyNumberFormat="1"/>
    <xf numFmtId="164" fontId="6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/>
    <xf numFmtId="164" fontId="0" fillId="0" borderId="0" xfId="0" applyNumberForma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12" fillId="2" borderId="5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0" fillId="0" borderId="0" xfId="0" applyNumberFormat="1"/>
  </cellXfs>
  <cellStyles count="16">
    <cellStyle name="Обычный" xfId="0" builtinId="0"/>
    <cellStyle name="Обычный 10" xfId="6"/>
    <cellStyle name="Обычный 2" xfId="4"/>
    <cellStyle name="Обычный 2 10" xfId="7"/>
    <cellStyle name="Обычный 2 2 2" xfId="14"/>
    <cellStyle name="Обычный 2 3 2" xfId="3"/>
    <cellStyle name="Обычный 2 74" xfId="13"/>
    <cellStyle name="Обычный 209" xfId="5"/>
    <cellStyle name="Обычный 234" xfId="10"/>
    <cellStyle name="Обычный 234 2 2 6" xfId="8"/>
    <cellStyle name="Обычный 234 4 2" xfId="11"/>
    <cellStyle name="Обычный 236 2 6" xfId="9"/>
    <cellStyle name="Обычный 3" xfId="1"/>
    <cellStyle name="Обычный 4" xfId="15"/>
    <cellStyle name="Обычный 4 2" xfId="12"/>
    <cellStyle name="Обычный 8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16</xdr:row>
      <xdr:rowOff>0</xdr:rowOff>
    </xdr:from>
    <xdr:to>
      <xdr:col>1</xdr:col>
      <xdr:colOff>885825</xdr:colOff>
      <xdr:row>20</xdr:row>
      <xdr:rowOff>134408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38325" y="110280450"/>
          <a:ext cx="76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zoomScale="90" zoomScaleNormal="85" zoomScaleSheetLayoutView="90" workbookViewId="0">
      <selection activeCell="F14" sqref="F14"/>
    </sheetView>
  </sheetViews>
  <sheetFormatPr defaultRowHeight="15" x14ac:dyDescent="0.25"/>
  <cols>
    <col min="1" max="1" width="17.28515625" style="12" customWidth="1"/>
    <col min="2" max="2" width="17.5703125" style="10" customWidth="1"/>
    <col min="3" max="3" width="28.42578125" customWidth="1"/>
    <col min="4" max="4" width="8" customWidth="1"/>
    <col min="5" max="5" width="15.42578125" customWidth="1"/>
    <col min="6" max="6" width="104.5703125" customWidth="1"/>
    <col min="7" max="7" width="10.5703125" customWidth="1"/>
    <col min="8" max="8" width="15" customWidth="1"/>
    <col min="9" max="9" width="21.140625" hidden="1" customWidth="1"/>
    <col min="10" max="10" width="17" hidden="1" customWidth="1"/>
    <col min="11" max="11" width="9.140625" customWidth="1"/>
    <col min="12" max="12" width="9.5703125" customWidth="1"/>
    <col min="13" max="13" width="21.28515625" style="10" customWidth="1"/>
    <col min="14" max="14" width="14.140625" hidden="1" customWidth="1"/>
  </cols>
  <sheetData>
    <row r="1" spans="1:14" ht="14.25" customHeight="1" x14ac:dyDescent="0.25">
      <c r="A1" s="11"/>
      <c r="B1" s="8"/>
      <c r="C1" s="1"/>
      <c r="D1" s="1"/>
      <c r="E1" s="1"/>
      <c r="F1" s="40" t="s">
        <v>66</v>
      </c>
      <c r="G1" s="40"/>
      <c r="H1" s="40"/>
      <c r="I1" s="40"/>
      <c r="J1" s="40"/>
      <c r="K1" s="40"/>
      <c r="L1" s="40"/>
      <c r="M1" s="40"/>
    </row>
    <row r="2" spans="1:14" x14ac:dyDescent="0.25">
      <c r="A2" s="11"/>
      <c r="B2" s="8"/>
      <c r="C2" s="1"/>
      <c r="D2" s="1"/>
      <c r="E2" s="1"/>
      <c r="F2" s="1"/>
      <c r="G2" s="1"/>
      <c r="H2" s="1"/>
      <c r="I2" s="1"/>
      <c r="J2" s="1"/>
      <c r="K2" s="1"/>
      <c r="L2" s="1"/>
      <c r="M2" s="8"/>
    </row>
    <row r="3" spans="1:14" ht="15" customHeight="1" x14ac:dyDescent="0.25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x14ac:dyDescent="0.25">
      <c r="A4" s="11"/>
      <c r="B4" s="8"/>
      <c r="C4" s="1"/>
      <c r="D4" s="1"/>
      <c r="E4" s="1"/>
      <c r="F4" s="1"/>
      <c r="G4" s="1"/>
      <c r="H4" s="1"/>
      <c r="I4" s="1"/>
      <c r="J4" s="1"/>
      <c r="K4" s="1"/>
      <c r="L4" s="1"/>
      <c r="M4" s="8"/>
    </row>
    <row r="5" spans="1:14" ht="34.5" customHeight="1" x14ac:dyDescent="0.25">
      <c r="A5" s="39" t="s">
        <v>0</v>
      </c>
      <c r="B5" s="39" t="s">
        <v>5</v>
      </c>
      <c r="C5" s="39" t="s">
        <v>1</v>
      </c>
      <c r="D5" s="39" t="s">
        <v>2</v>
      </c>
      <c r="E5" s="39" t="s">
        <v>3</v>
      </c>
      <c r="F5" s="45" t="s">
        <v>6</v>
      </c>
      <c r="G5" s="39" t="s">
        <v>4</v>
      </c>
      <c r="H5" s="45" t="s">
        <v>12</v>
      </c>
      <c r="I5" s="39" t="s">
        <v>11</v>
      </c>
      <c r="J5" s="45" t="s">
        <v>13</v>
      </c>
      <c r="K5" s="50" t="s">
        <v>8</v>
      </c>
      <c r="L5" s="51"/>
      <c r="M5" s="39" t="s">
        <v>7</v>
      </c>
      <c r="N5" s="41" t="s">
        <v>19</v>
      </c>
    </row>
    <row r="6" spans="1:14" ht="32.25" customHeight="1" x14ac:dyDescent="0.25">
      <c r="A6" s="39"/>
      <c r="B6" s="39"/>
      <c r="C6" s="39"/>
      <c r="D6" s="39"/>
      <c r="E6" s="39"/>
      <c r="F6" s="46"/>
      <c r="G6" s="39"/>
      <c r="H6" s="46"/>
      <c r="I6" s="39"/>
      <c r="J6" s="46"/>
      <c r="K6" s="3" t="s">
        <v>9</v>
      </c>
      <c r="L6" s="3" t="s">
        <v>10</v>
      </c>
      <c r="M6" s="39"/>
      <c r="N6" s="41"/>
    </row>
    <row r="7" spans="1:14" ht="122.25" customHeight="1" x14ac:dyDescent="0.25">
      <c r="A7" s="16" t="s">
        <v>14</v>
      </c>
      <c r="B7" s="20" t="s">
        <v>18</v>
      </c>
      <c r="C7" s="17" t="s">
        <v>21</v>
      </c>
      <c r="D7" s="14">
        <v>35</v>
      </c>
      <c r="E7" s="17" t="s">
        <v>22</v>
      </c>
      <c r="F7" s="24" t="s">
        <v>23</v>
      </c>
      <c r="G7" s="16" t="s">
        <v>17</v>
      </c>
      <c r="H7" s="18">
        <v>17.2</v>
      </c>
      <c r="I7" s="19"/>
      <c r="J7" s="15"/>
      <c r="K7" s="23" t="s">
        <v>26</v>
      </c>
      <c r="L7" s="23" t="s">
        <v>26</v>
      </c>
      <c r="M7" s="23" t="s">
        <v>30</v>
      </c>
      <c r="N7" s="21"/>
    </row>
    <row r="8" spans="1:14" s="36" customFormat="1" ht="170.25" customHeight="1" x14ac:dyDescent="0.25">
      <c r="A8" s="33" t="s">
        <v>14</v>
      </c>
      <c r="B8" s="30" t="s">
        <v>31</v>
      </c>
      <c r="C8" s="17" t="s">
        <v>34</v>
      </c>
      <c r="D8" s="30">
        <v>110</v>
      </c>
      <c r="E8" s="17" t="s">
        <v>37</v>
      </c>
      <c r="F8" s="34" t="s">
        <v>48</v>
      </c>
      <c r="G8" s="33" t="s">
        <v>17</v>
      </c>
      <c r="H8" s="38">
        <v>20</v>
      </c>
      <c r="I8" s="30"/>
      <c r="J8" s="30"/>
      <c r="K8" s="30" t="s">
        <v>45</v>
      </c>
      <c r="L8" s="30" t="s">
        <v>45</v>
      </c>
      <c r="M8" s="30" t="s">
        <v>46</v>
      </c>
      <c r="N8" s="35"/>
    </row>
    <row r="9" spans="1:14" s="36" customFormat="1" ht="144.75" customHeight="1" x14ac:dyDescent="0.25">
      <c r="A9" s="33" t="s">
        <v>14</v>
      </c>
      <c r="B9" s="30" t="s">
        <v>31</v>
      </c>
      <c r="C9" s="17" t="s">
        <v>35</v>
      </c>
      <c r="D9" s="30">
        <v>110</v>
      </c>
      <c r="E9" s="17" t="s">
        <v>38</v>
      </c>
      <c r="F9" s="34" t="s">
        <v>47</v>
      </c>
      <c r="G9" s="33" t="s">
        <v>17</v>
      </c>
      <c r="H9" s="38">
        <v>12.3</v>
      </c>
      <c r="I9" s="30"/>
      <c r="J9" s="30"/>
      <c r="K9" s="30" t="s">
        <v>33</v>
      </c>
      <c r="L9" s="30" t="s">
        <v>33</v>
      </c>
      <c r="M9" s="30" t="s">
        <v>44</v>
      </c>
      <c r="N9" s="35"/>
    </row>
    <row r="10" spans="1:14" s="36" customFormat="1" ht="222.75" customHeight="1" x14ac:dyDescent="0.25">
      <c r="A10" s="33" t="s">
        <v>14</v>
      </c>
      <c r="B10" s="30" t="s">
        <v>31</v>
      </c>
      <c r="C10" s="17" t="s">
        <v>36</v>
      </c>
      <c r="D10" s="30">
        <v>35</v>
      </c>
      <c r="E10" s="17" t="s">
        <v>39</v>
      </c>
      <c r="F10" s="34" t="s">
        <v>67</v>
      </c>
      <c r="G10" s="33" t="s">
        <v>17</v>
      </c>
      <c r="H10" s="34">
        <v>30.707999999999998</v>
      </c>
      <c r="I10" s="30"/>
      <c r="J10" s="30"/>
      <c r="K10" s="30" t="s">
        <v>32</v>
      </c>
      <c r="L10" s="30" t="s">
        <v>32</v>
      </c>
      <c r="M10" s="30" t="s">
        <v>68</v>
      </c>
      <c r="N10" s="35"/>
    </row>
    <row r="11" spans="1:14" s="36" customFormat="1" ht="156.75" customHeight="1" x14ac:dyDescent="0.25">
      <c r="A11" s="33" t="s">
        <v>14</v>
      </c>
      <c r="B11" s="33" t="s">
        <v>16</v>
      </c>
      <c r="C11" s="30" t="s">
        <v>24</v>
      </c>
      <c r="D11" s="30">
        <v>35</v>
      </c>
      <c r="E11" s="30" t="s">
        <v>25</v>
      </c>
      <c r="F11" s="34" t="s">
        <v>28</v>
      </c>
      <c r="G11" s="33" t="s">
        <v>17</v>
      </c>
      <c r="H11" s="34">
        <v>31.875</v>
      </c>
      <c r="I11" s="30"/>
      <c r="J11" s="30"/>
      <c r="K11" s="30" t="s">
        <v>26</v>
      </c>
      <c r="L11" s="30" t="s">
        <v>26</v>
      </c>
      <c r="M11" s="30" t="s">
        <v>29</v>
      </c>
      <c r="N11" s="35"/>
    </row>
    <row r="12" spans="1:14" s="36" customFormat="1" ht="262.5" customHeight="1" x14ac:dyDescent="0.25">
      <c r="A12" s="33" t="s">
        <v>14</v>
      </c>
      <c r="B12" s="33" t="s">
        <v>16</v>
      </c>
      <c r="C12" s="30" t="s">
        <v>41</v>
      </c>
      <c r="D12" s="30">
        <v>35</v>
      </c>
      <c r="E12" s="30" t="s">
        <v>43</v>
      </c>
      <c r="F12" s="34" t="s">
        <v>49</v>
      </c>
      <c r="G12" s="33" t="s">
        <v>17</v>
      </c>
      <c r="H12" s="34">
        <v>51.75</v>
      </c>
      <c r="I12" s="30"/>
      <c r="J12" s="30"/>
      <c r="K12" s="30" t="s">
        <v>27</v>
      </c>
      <c r="L12" s="30" t="s">
        <v>27</v>
      </c>
      <c r="M12" s="30" t="s">
        <v>50</v>
      </c>
      <c r="N12" s="35"/>
    </row>
    <row r="13" spans="1:14" s="36" customFormat="1" ht="38.25" x14ac:dyDescent="0.25">
      <c r="A13" s="33" t="s">
        <v>14</v>
      </c>
      <c r="B13" s="30" t="s">
        <v>31</v>
      </c>
      <c r="C13" s="30" t="s">
        <v>55</v>
      </c>
      <c r="D13" s="30">
        <v>110</v>
      </c>
      <c r="E13" s="30" t="s">
        <v>59</v>
      </c>
      <c r="F13" s="34" t="s">
        <v>56</v>
      </c>
      <c r="G13" s="33" t="s">
        <v>17</v>
      </c>
      <c r="H13" s="38">
        <v>12</v>
      </c>
      <c r="I13" s="30"/>
      <c r="J13" s="30"/>
      <c r="K13" s="30" t="s">
        <v>58</v>
      </c>
      <c r="L13" s="30" t="s">
        <v>58</v>
      </c>
      <c r="M13" s="30" t="s">
        <v>57</v>
      </c>
      <c r="N13" s="35"/>
    </row>
    <row r="14" spans="1:14" s="36" customFormat="1" ht="63.75" x14ac:dyDescent="0.25">
      <c r="A14" s="33" t="s">
        <v>14</v>
      </c>
      <c r="B14" s="30" t="s">
        <v>31</v>
      </c>
      <c r="C14" s="30" t="s">
        <v>69</v>
      </c>
      <c r="D14" s="30">
        <v>35</v>
      </c>
      <c r="E14" s="30" t="s">
        <v>70</v>
      </c>
      <c r="F14" s="34" t="s">
        <v>72</v>
      </c>
      <c r="G14" s="33" t="s">
        <v>17</v>
      </c>
      <c r="H14" s="34">
        <v>11.364000000000001</v>
      </c>
      <c r="I14" s="30"/>
      <c r="J14" s="30"/>
      <c r="K14" s="30" t="s">
        <v>27</v>
      </c>
      <c r="L14" s="30" t="s">
        <v>27</v>
      </c>
      <c r="M14" s="30" t="s">
        <v>71</v>
      </c>
      <c r="N14" s="35"/>
    </row>
    <row r="15" spans="1:14" s="36" customFormat="1" ht="91.5" customHeight="1" x14ac:dyDescent="0.25">
      <c r="A15" s="33" t="s">
        <v>14</v>
      </c>
      <c r="B15" s="33" t="s">
        <v>16</v>
      </c>
      <c r="C15" s="30" t="s">
        <v>61</v>
      </c>
      <c r="D15" s="30">
        <v>35</v>
      </c>
      <c r="E15" s="30" t="s">
        <v>65</v>
      </c>
      <c r="F15" s="34" t="s">
        <v>62</v>
      </c>
      <c r="G15" s="33" t="s">
        <v>17</v>
      </c>
      <c r="H15" s="34">
        <v>18.428999999999998</v>
      </c>
      <c r="I15" s="30"/>
      <c r="J15" s="30"/>
      <c r="K15" s="30" t="s">
        <v>58</v>
      </c>
      <c r="L15" s="30" t="s">
        <v>58</v>
      </c>
      <c r="M15" s="30" t="s">
        <v>64</v>
      </c>
      <c r="N15" s="35"/>
    </row>
    <row r="16" spans="1:14" s="36" customFormat="1" ht="100.5" customHeight="1" x14ac:dyDescent="0.25">
      <c r="A16" s="33" t="s">
        <v>14</v>
      </c>
      <c r="B16" s="33" t="s">
        <v>16</v>
      </c>
      <c r="C16" s="30" t="s">
        <v>40</v>
      </c>
      <c r="D16" s="30">
        <v>35</v>
      </c>
      <c r="E16" s="30" t="s">
        <v>42</v>
      </c>
      <c r="F16" s="37" t="s">
        <v>63</v>
      </c>
      <c r="G16" s="33" t="s">
        <v>17</v>
      </c>
      <c r="H16" s="34">
        <v>25.350999999999999</v>
      </c>
      <c r="I16" s="30"/>
      <c r="J16" s="30"/>
      <c r="K16" s="30" t="s">
        <v>45</v>
      </c>
      <c r="L16" s="30" t="s">
        <v>45</v>
      </c>
      <c r="M16" s="30" t="s">
        <v>60</v>
      </c>
      <c r="N16" s="35"/>
    </row>
    <row r="17" spans="1:14" ht="15" customHeight="1" x14ac:dyDescent="0.25">
      <c r="A17" s="47" t="s">
        <v>15</v>
      </c>
      <c r="B17" s="48"/>
      <c r="C17" s="48"/>
      <c r="D17" s="48"/>
      <c r="E17" s="48"/>
      <c r="F17" s="48"/>
      <c r="G17" s="49"/>
      <c r="H17" s="25">
        <f>SUM(H7:H16)</f>
        <v>230.977</v>
      </c>
      <c r="I17" s="7"/>
      <c r="J17" s="7"/>
      <c r="K17" s="7"/>
      <c r="L17" s="7"/>
      <c r="M17" s="7"/>
      <c r="N17" s="22">
        <f>SUM(N7:N16)</f>
        <v>0</v>
      </c>
    </row>
    <row r="18" spans="1:14" x14ac:dyDescent="0.25">
      <c r="A18" s="13"/>
      <c r="B18" s="6"/>
      <c r="C18" s="6"/>
      <c r="D18" s="6"/>
      <c r="E18" s="6"/>
      <c r="F18" s="6"/>
      <c r="G18" s="6"/>
      <c r="H18" s="28">
        <f>H19-H17</f>
        <v>0</v>
      </c>
      <c r="I18" s="6"/>
      <c r="J18" s="6"/>
      <c r="K18" s="6"/>
      <c r="L18" s="6"/>
      <c r="M18" s="6"/>
    </row>
    <row r="19" spans="1:14" x14ac:dyDescent="0.25">
      <c r="A19" s="44"/>
      <c r="B19" s="44"/>
      <c r="C19" s="5"/>
      <c r="D19" s="5"/>
      <c r="E19" s="5"/>
      <c r="F19" s="5"/>
      <c r="G19" s="5"/>
      <c r="H19" s="31">
        <v>230.977</v>
      </c>
      <c r="I19" s="5"/>
      <c r="J19" s="5"/>
      <c r="K19" s="5"/>
      <c r="L19" s="5"/>
      <c r="M19" s="9"/>
    </row>
    <row r="20" spans="1:14" x14ac:dyDescent="0.25">
      <c r="M20" s="32"/>
    </row>
    <row r="21" spans="1:14" x14ac:dyDescent="0.25">
      <c r="A21" s="26"/>
      <c r="K21" s="2"/>
    </row>
    <row r="22" spans="1:14" ht="15" hidden="1" customHeight="1" x14ac:dyDescent="0.25">
      <c r="A22" s="26"/>
      <c r="D22" s="43"/>
      <c r="E22" s="43"/>
      <c r="F22" s="43"/>
      <c r="G22" s="43"/>
      <c r="H22" s="43"/>
      <c r="I22" s="43"/>
      <c r="J22" s="43"/>
      <c r="K22" s="43"/>
      <c r="L22" s="43"/>
      <c r="M22" s="43"/>
    </row>
    <row r="23" spans="1:14" ht="15" hidden="1" customHeight="1" x14ac:dyDescent="0.25">
      <c r="A23" s="26"/>
      <c r="I23" s="4"/>
      <c r="K23" s="4"/>
    </row>
    <row r="24" spans="1:14" x14ac:dyDescent="0.25">
      <c r="H24" s="27"/>
    </row>
    <row r="26" spans="1:14" x14ac:dyDescent="0.25">
      <c r="G26" s="29"/>
      <c r="H26" s="27"/>
    </row>
    <row r="28" spans="1:14" x14ac:dyDescent="0.25">
      <c r="H28" s="27"/>
    </row>
    <row r="29" spans="1:14" x14ac:dyDescent="0.25">
      <c r="H29" s="27"/>
    </row>
  </sheetData>
  <autoFilter ref="A6:M17"/>
  <mergeCells count="18">
    <mergeCell ref="D22:M22"/>
    <mergeCell ref="A19:B19"/>
    <mergeCell ref="H5:H6"/>
    <mergeCell ref="I5:I6"/>
    <mergeCell ref="M5:M6"/>
    <mergeCell ref="A17:G17"/>
    <mergeCell ref="K5:L5"/>
    <mergeCell ref="J5:J6"/>
    <mergeCell ref="F5:F6"/>
    <mergeCell ref="A5:A6"/>
    <mergeCell ref="B5:B6"/>
    <mergeCell ref="C5:C6"/>
    <mergeCell ref="D5:D6"/>
    <mergeCell ref="E5:E6"/>
    <mergeCell ref="G5:G6"/>
    <mergeCell ref="F1:M1"/>
    <mergeCell ref="N5:N6"/>
    <mergeCell ref="A3:N3"/>
  </mergeCells>
  <pageMargins left="0.11811023622047245" right="0" top="0.35433070866141736" bottom="0.15748031496062992" header="0.31496062992125984" footer="0.31496062992125984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K82"/>
  <sheetViews>
    <sheetView workbookViewId="0">
      <selection activeCell="F4" sqref="F4:K33"/>
    </sheetView>
  </sheetViews>
  <sheetFormatPr defaultRowHeight="15" x14ac:dyDescent="0.25"/>
  <cols>
    <col min="5" max="5" width="21.140625" customWidth="1"/>
    <col min="6" max="6" width="4" customWidth="1"/>
    <col min="7" max="7" width="2.140625" customWidth="1"/>
    <col min="8" max="8" width="4.5703125" customWidth="1"/>
    <col min="9" max="9" width="2.140625" customWidth="1"/>
    <col min="10" max="10" width="9.42578125" customWidth="1"/>
    <col min="11" max="11" width="2.28515625" customWidth="1"/>
  </cols>
  <sheetData>
    <row r="4" spans="6:11" x14ac:dyDescent="0.25">
      <c r="F4">
        <v>1</v>
      </c>
      <c r="G4" t="s">
        <v>51</v>
      </c>
      <c r="H4">
        <v>2</v>
      </c>
      <c r="I4" t="s">
        <v>52</v>
      </c>
      <c r="J4">
        <v>0.38</v>
      </c>
      <c r="K4" t="s">
        <v>53</v>
      </c>
    </row>
    <row r="5" spans="6:11" x14ac:dyDescent="0.25">
      <c r="F5">
        <v>2</v>
      </c>
      <c r="G5" t="s">
        <v>51</v>
      </c>
      <c r="H5">
        <v>3</v>
      </c>
      <c r="I5" t="s">
        <v>52</v>
      </c>
      <c r="J5">
        <v>0.38</v>
      </c>
      <c r="K5" t="s">
        <v>53</v>
      </c>
    </row>
    <row r="6" spans="6:11" x14ac:dyDescent="0.25">
      <c r="F6">
        <v>3</v>
      </c>
      <c r="G6" t="s">
        <v>51</v>
      </c>
      <c r="H6">
        <v>4</v>
      </c>
      <c r="I6" t="s">
        <v>52</v>
      </c>
      <c r="J6">
        <v>0.38</v>
      </c>
      <c r="K6" t="s">
        <v>53</v>
      </c>
    </row>
    <row r="7" spans="6:11" x14ac:dyDescent="0.25">
      <c r="F7">
        <v>4</v>
      </c>
      <c r="G7" t="s">
        <v>51</v>
      </c>
      <c r="H7">
        <v>5</v>
      </c>
      <c r="I7" t="s">
        <v>52</v>
      </c>
      <c r="J7">
        <v>0.38</v>
      </c>
      <c r="K7" t="s">
        <v>53</v>
      </c>
    </row>
    <row r="8" spans="6:11" x14ac:dyDescent="0.25">
      <c r="F8">
        <v>5</v>
      </c>
      <c r="G8" t="s">
        <v>51</v>
      </c>
      <c r="H8">
        <v>6</v>
      </c>
      <c r="I8" t="s">
        <v>52</v>
      </c>
      <c r="J8">
        <v>0.38</v>
      </c>
      <c r="K8" t="s">
        <v>53</v>
      </c>
    </row>
    <row r="9" spans="6:11" x14ac:dyDescent="0.25">
      <c r="F9">
        <v>6</v>
      </c>
      <c r="G9" t="s">
        <v>51</v>
      </c>
      <c r="H9">
        <v>7</v>
      </c>
      <c r="I9" t="s">
        <v>52</v>
      </c>
      <c r="J9">
        <v>0.38</v>
      </c>
      <c r="K9" t="s">
        <v>53</v>
      </c>
    </row>
    <row r="10" spans="6:11" x14ac:dyDescent="0.25">
      <c r="F10">
        <v>7</v>
      </c>
      <c r="G10" t="s">
        <v>51</v>
      </c>
      <c r="H10">
        <v>8</v>
      </c>
      <c r="I10" t="s">
        <v>52</v>
      </c>
      <c r="J10">
        <v>0.38</v>
      </c>
      <c r="K10" t="s">
        <v>53</v>
      </c>
    </row>
    <row r="11" spans="6:11" x14ac:dyDescent="0.25">
      <c r="F11">
        <v>8</v>
      </c>
      <c r="G11" t="s">
        <v>51</v>
      </c>
      <c r="H11">
        <v>9</v>
      </c>
      <c r="I11" t="s">
        <v>52</v>
      </c>
      <c r="J11">
        <v>0.38</v>
      </c>
      <c r="K11" t="s">
        <v>53</v>
      </c>
    </row>
    <row r="12" spans="6:11" x14ac:dyDescent="0.25">
      <c r="F12">
        <v>9</v>
      </c>
      <c r="G12" t="s">
        <v>51</v>
      </c>
      <c r="H12">
        <v>10</v>
      </c>
      <c r="I12" t="s">
        <v>52</v>
      </c>
      <c r="J12">
        <v>0.38</v>
      </c>
      <c r="K12" t="s">
        <v>53</v>
      </c>
    </row>
    <row r="13" spans="6:11" x14ac:dyDescent="0.25">
      <c r="F13">
        <v>10</v>
      </c>
      <c r="G13" t="s">
        <v>51</v>
      </c>
      <c r="H13">
        <v>11</v>
      </c>
      <c r="I13" t="s">
        <v>52</v>
      </c>
      <c r="J13">
        <v>0.38</v>
      </c>
      <c r="K13" t="s">
        <v>53</v>
      </c>
    </row>
    <row r="14" spans="6:11" x14ac:dyDescent="0.25">
      <c r="F14">
        <v>11</v>
      </c>
      <c r="G14" t="s">
        <v>51</v>
      </c>
      <c r="H14">
        <v>12</v>
      </c>
      <c r="I14" t="s">
        <v>52</v>
      </c>
      <c r="J14">
        <v>0.38</v>
      </c>
      <c r="K14" t="s">
        <v>53</v>
      </c>
    </row>
    <row r="15" spans="6:11" x14ac:dyDescent="0.25">
      <c r="F15">
        <v>12</v>
      </c>
      <c r="G15" t="s">
        <v>51</v>
      </c>
      <c r="H15">
        <v>13</v>
      </c>
      <c r="I15" t="s">
        <v>52</v>
      </c>
      <c r="J15">
        <v>0.38</v>
      </c>
      <c r="K15" t="s">
        <v>53</v>
      </c>
    </row>
    <row r="16" spans="6:11" x14ac:dyDescent="0.25">
      <c r="F16">
        <v>13</v>
      </c>
      <c r="G16" t="s">
        <v>51</v>
      </c>
      <c r="H16">
        <v>14</v>
      </c>
      <c r="I16" t="s">
        <v>52</v>
      </c>
      <c r="J16">
        <v>0.38</v>
      </c>
      <c r="K16" t="s">
        <v>53</v>
      </c>
    </row>
    <row r="17" spans="6:11" x14ac:dyDescent="0.25">
      <c r="F17">
        <v>14</v>
      </c>
      <c r="G17" t="s">
        <v>51</v>
      </c>
      <c r="H17">
        <v>15</v>
      </c>
      <c r="I17" t="s">
        <v>52</v>
      </c>
      <c r="J17">
        <v>0.38</v>
      </c>
      <c r="K17" t="s">
        <v>53</v>
      </c>
    </row>
    <row r="18" spans="6:11" x14ac:dyDescent="0.25">
      <c r="F18">
        <v>15</v>
      </c>
      <c r="G18" t="s">
        <v>51</v>
      </c>
      <c r="H18">
        <v>16</v>
      </c>
      <c r="I18" t="s">
        <v>52</v>
      </c>
      <c r="J18">
        <v>0.38</v>
      </c>
      <c r="K18" t="s">
        <v>53</v>
      </c>
    </row>
    <row r="19" spans="6:11" x14ac:dyDescent="0.25">
      <c r="F19">
        <v>16</v>
      </c>
      <c r="G19" t="s">
        <v>51</v>
      </c>
      <c r="H19">
        <v>17</v>
      </c>
      <c r="I19" t="s">
        <v>52</v>
      </c>
      <c r="J19">
        <v>0.38</v>
      </c>
      <c r="K19" t="s">
        <v>53</v>
      </c>
    </row>
    <row r="20" spans="6:11" x14ac:dyDescent="0.25">
      <c r="F20">
        <v>17</v>
      </c>
      <c r="G20" t="s">
        <v>51</v>
      </c>
      <c r="H20">
        <v>18</v>
      </c>
      <c r="I20" t="s">
        <v>52</v>
      </c>
      <c r="J20">
        <v>0.38</v>
      </c>
      <c r="K20" t="s">
        <v>53</v>
      </c>
    </row>
    <row r="21" spans="6:11" x14ac:dyDescent="0.25">
      <c r="F21">
        <v>18</v>
      </c>
      <c r="G21" t="s">
        <v>51</v>
      </c>
      <c r="H21">
        <v>19</v>
      </c>
      <c r="I21" t="s">
        <v>52</v>
      </c>
      <c r="J21">
        <v>0.38</v>
      </c>
      <c r="K21" t="s">
        <v>53</v>
      </c>
    </row>
    <row r="22" spans="6:11" x14ac:dyDescent="0.25">
      <c r="F22">
        <v>19</v>
      </c>
      <c r="G22" t="s">
        <v>51</v>
      </c>
      <c r="H22">
        <v>20</v>
      </c>
      <c r="I22" t="s">
        <v>52</v>
      </c>
      <c r="J22">
        <v>0.38</v>
      </c>
      <c r="K22" t="s">
        <v>53</v>
      </c>
    </row>
    <row r="23" spans="6:11" x14ac:dyDescent="0.25">
      <c r="F23">
        <v>20</v>
      </c>
      <c r="G23" t="s">
        <v>51</v>
      </c>
      <c r="H23">
        <v>21</v>
      </c>
      <c r="I23" t="s">
        <v>52</v>
      </c>
      <c r="J23">
        <v>0.34399999999999997</v>
      </c>
      <c r="K23" t="s">
        <v>53</v>
      </c>
    </row>
    <row r="24" spans="6:11" x14ac:dyDescent="0.25">
      <c r="F24">
        <v>21</v>
      </c>
      <c r="G24" t="s">
        <v>51</v>
      </c>
      <c r="H24">
        <v>22</v>
      </c>
      <c r="I24" t="s">
        <v>52</v>
      </c>
      <c r="J24">
        <v>0.38</v>
      </c>
      <c r="K24" t="s">
        <v>53</v>
      </c>
    </row>
    <row r="25" spans="6:11" x14ac:dyDescent="0.25">
      <c r="F25">
        <v>22</v>
      </c>
      <c r="G25" t="s">
        <v>51</v>
      </c>
      <c r="H25">
        <v>23</v>
      </c>
      <c r="I25" t="s">
        <v>52</v>
      </c>
      <c r="J25">
        <v>0.38</v>
      </c>
      <c r="K25" t="s">
        <v>53</v>
      </c>
    </row>
    <row r="26" spans="6:11" x14ac:dyDescent="0.25">
      <c r="F26">
        <v>23</v>
      </c>
      <c r="G26" t="s">
        <v>51</v>
      </c>
      <c r="H26">
        <v>24</v>
      </c>
      <c r="I26" t="s">
        <v>52</v>
      </c>
      <c r="J26">
        <v>0.38</v>
      </c>
      <c r="K26" t="s">
        <v>53</v>
      </c>
    </row>
    <row r="27" spans="6:11" x14ac:dyDescent="0.25">
      <c r="F27">
        <v>24</v>
      </c>
      <c r="G27" t="s">
        <v>51</v>
      </c>
      <c r="H27">
        <v>25</v>
      </c>
      <c r="I27" t="s">
        <v>52</v>
      </c>
      <c r="J27">
        <v>0.38</v>
      </c>
      <c r="K27" t="s">
        <v>53</v>
      </c>
    </row>
    <row r="28" spans="6:11" x14ac:dyDescent="0.25">
      <c r="F28">
        <v>25</v>
      </c>
      <c r="G28" t="s">
        <v>51</v>
      </c>
      <c r="H28">
        <v>26</v>
      </c>
      <c r="I28" t="s">
        <v>52</v>
      </c>
      <c r="J28">
        <v>0.38</v>
      </c>
      <c r="K28" t="s">
        <v>53</v>
      </c>
    </row>
    <row r="29" spans="6:11" x14ac:dyDescent="0.25">
      <c r="F29">
        <v>26</v>
      </c>
      <c r="G29" t="s">
        <v>51</v>
      </c>
      <c r="H29">
        <v>27</v>
      </c>
      <c r="I29" t="s">
        <v>52</v>
      </c>
      <c r="J29">
        <v>0.38</v>
      </c>
      <c r="K29" t="s">
        <v>53</v>
      </c>
    </row>
    <row r="30" spans="6:11" x14ac:dyDescent="0.25">
      <c r="F30">
        <v>27</v>
      </c>
      <c r="G30" t="s">
        <v>51</v>
      </c>
      <c r="H30">
        <v>28</v>
      </c>
      <c r="I30" t="s">
        <v>52</v>
      </c>
      <c r="J30">
        <v>0.38</v>
      </c>
      <c r="K30" t="s">
        <v>53</v>
      </c>
    </row>
    <row r="31" spans="6:11" x14ac:dyDescent="0.25">
      <c r="F31">
        <v>28</v>
      </c>
      <c r="G31" t="s">
        <v>51</v>
      </c>
      <c r="H31">
        <v>29</v>
      </c>
      <c r="I31" t="s">
        <v>52</v>
      </c>
      <c r="J31">
        <v>0.38</v>
      </c>
      <c r="K31" t="s">
        <v>53</v>
      </c>
    </row>
    <row r="32" spans="6:11" x14ac:dyDescent="0.25">
      <c r="F32">
        <v>29</v>
      </c>
      <c r="G32" t="s">
        <v>51</v>
      </c>
      <c r="H32">
        <v>30</v>
      </c>
      <c r="I32" t="s">
        <v>52</v>
      </c>
      <c r="J32">
        <v>0.38</v>
      </c>
      <c r="K32" t="s">
        <v>53</v>
      </c>
    </row>
    <row r="33" spans="6:11" x14ac:dyDescent="0.25">
      <c r="F33">
        <v>30</v>
      </c>
      <c r="G33" t="s">
        <v>51</v>
      </c>
      <c r="H33">
        <v>31</v>
      </c>
      <c r="I33" t="s">
        <v>52</v>
      </c>
      <c r="J33">
        <v>0.38</v>
      </c>
      <c r="K33" t="s">
        <v>53</v>
      </c>
    </row>
    <row r="35" spans="6:11" x14ac:dyDescent="0.25">
      <c r="J35" s="52">
        <f>SUM(J4:J34)</f>
        <v>11.364000000000006</v>
      </c>
    </row>
    <row r="66" spans="6:11" x14ac:dyDescent="0.25">
      <c r="F66">
        <v>63</v>
      </c>
      <c r="G66" t="s">
        <v>51</v>
      </c>
      <c r="H66">
        <v>64</v>
      </c>
      <c r="I66" t="s">
        <v>52</v>
      </c>
      <c r="J66">
        <v>0.38</v>
      </c>
      <c r="K66" t="s">
        <v>53</v>
      </c>
    </row>
    <row r="67" spans="6:11" x14ac:dyDescent="0.25">
      <c r="F67">
        <v>64</v>
      </c>
      <c r="G67" t="s">
        <v>51</v>
      </c>
      <c r="H67">
        <v>65</v>
      </c>
      <c r="I67" t="s">
        <v>52</v>
      </c>
      <c r="J67">
        <v>0.38</v>
      </c>
      <c r="K67" t="s">
        <v>53</v>
      </c>
    </row>
    <row r="68" spans="6:11" x14ac:dyDescent="0.25">
      <c r="F68">
        <v>65</v>
      </c>
      <c r="G68" t="s">
        <v>51</v>
      </c>
      <c r="H68">
        <v>66</v>
      </c>
      <c r="I68" t="s">
        <v>52</v>
      </c>
      <c r="J68">
        <v>0.38</v>
      </c>
      <c r="K68" t="s">
        <v>53</v>
      </c>
    </row>
    <row r="69" spans="6:11" x14ac:dyDescent="0.25">
      <c r="F69">
        <v>66</v>
      </c>
      <c r="G69" t="s">
        <v>51</v>
      </c>
      <c r="H69">
        <v>67</v>
      </c>
      <c r="I69" t="s">
        <v>52</v>
      </c>
      <c r="J69">
        <v>0.38</v>
      </c>
      <c r="K69" t="s">
        <v>53</v>
      </c>
    </row>
    <row r="70" spans="6:11" x14ac:dyDescent="0.25">
      <c r="F70">
        <v>67</v>
      </c>
      <c r="G70" t="s">
        <v>51</v>
      </c>
      <c r="H70">
        <v>68</v>
      </c>
      <c r="I70" t="s">
        <v>52</v>
      </c>
      <c r="J70">
        <v>0.38</v>
      </c>
      <c r="K70" t="s">
        <v>53</v>
      </c>
    </row>
    <row r="71" spans="6:11" x14ac:dyDescent="0.25">
      <c r="F71">
        <v>68</v>
      </c>
      <c r="G71" t="s">
        <v>51</v>
      </c>
      <c r="H71">
        <v>69</v>
      </c>
      <c r="I71" t="s">
        <v>52</v>
      </c>
      <c r="J71">
        <v>0.38</v>
      </c>
      <c r="K71" t="s">
        <v>53</v>
      </c>
    </row>
    <row r="72" spans="6:11" x14ac:dyDescent="0.25">
      <c r="F72">
        <v>69</v>
      </c>
      <c r="G72" t="s">
        <v>51</v>
      </c>
      <c r="H72">
        <v>70</v>
      </c>
      <c r="I72" t="s">
        <v>52</v>
      </c>
      <c r="J72">
        <v>0.38</v>
      </c>
      <c r="K72" t="s">
        <v>53</v>
      </c>
    </row>
    <row r="73" spans="6:11" x14ac:dyDescent="0.25">
      <c r="F73">
        <v>70</v>
      </c>
      <c r="G73" t="s">
        <v>51</v>
      </c>
      <c r="H73">
        <v>71</v>
      </c>
      <c r="I73" t="s">
        <v>52</v>
      </c>
      <c r="J73">
        <v>0.38</v>
      </c>
      <c r="K73" t="s">
        <v>53</v>
      </c>
    </row>
    <row r="74" spans="6:11" x14ac:dyDescent="0.25">
      <c r="F74">
        <v>71</v>
      </c>
      <c r="G74" t="s">
        <v>51</v>
      </c>
      <c r="H74">
        <v>72</v>
      </c>
      <c r="I74" t="s">
        <v>52</v>
      </c>
      <c r="J74">
        <v>0.38</v>
      </c>
      <c r="K74" t="s">
        <v>53</v>
      </c>
    </row>
    <row r="75" spans="6:11" x14ac:dyDescent="0.25">
      <c r="F75">
        <v>72</v>
      </c>
      <c r="G75" t="s">
        <v>51</v>
      </c>
      <c r="H75">
        <v>73</v>
      </c>
      <c r="I75" t="s">
        <v>52</v>
      </c>
      <c r="J75">
        <v>0.38</v>
      </c>
      <c r="K75" t="s">
        <v>53</v>
      </c>
    </row>
    <row r="76" spans="6:11" x14ac:dyDescent="0.25">
      <c r="F76">
        <v>73</v>
      </c>
      <c r="G76" t="s">
        <v>51</v>
      </c>
      <c r="H76">
        <v>74</v>
      </c>
      <c r="I76" t="s">
        <v>52</v>
      </c>
      <c r="J76">
        <v>0.38</v>
      </c>
      <c r="K76" t="s">
        <v>53</v>
      </c>
    </row>
    <row r="77" spans="6:11" x14ac:dyDescent="0.25">
      <c r="F77">
        <v>74</v>
      </c>
      <c r="G77" t="s">
        <v>51</v>
      </c>
      <c r="H77">
        <v>75</v>
      </c>
      <c r="I77" t="s">
        <v>52</v>
      </c>
      <c r="J77">
        <v>0.38</v>
      </c>
      <c r="K77" t="s">
        <v>53</v>
      </c>
    </row>
    <row r="78" spans="6:11" x14ac:dyDescent="0.25">
      <c r="F78">
        <v>75</v>
      </c>
      <c r="G78" t="s">
        <v>51</v>
      </c>
      <c r="H78">
        <v>76</v>
      </c>
      <c r="I78" t="s">
        <v>52</v>
      </c>
      <c r="J78">
        <v>0.38</v>
      </c>
      <c r="K78" t="s">
        <v>53</v>
      </c>
    </row>
    <row r="79" spans="6:11" x14ac:dyDescent="0.25">
      <c r="F79">
        <v>76</v>
      </c>
      <c r="G79" t="s">
        <v>51</v>
      </c>
      <c r="H79">
        <v>77</v>
      </c>
      <c r="I79" t="s">
        <v>52</v>
      </c>
      <c r="J79">
        <v>0.38</v>
      </c>
      <c r="K79" t="s">
        <v>53</v>
      </c>
    </row>
    <row r="80" spans="6:11" x14ac:dyDescent="0.25">
      <c r="F80">
        <v>77</v>
      </c>
      <c r="G80" t="s">
        <v>51</v>
      </c>
      <c r="H80">
        <v>78</v>
      </c>
      <c r="I80" t="s">
        <v>52</v>
      </c>
      <c r="J80">
        <v>0.38</v>
      </c>
      <c r="K80" t="s">
        <v>53</v>
      </c>
    </row>
    <row r="81" spans="6:11" x14ac:dyDescent="0.25">
      <c r="F81">
        <v>78</v>
      </c>
      <c r="G81" t="s">
        <v>51</v>
      </c>
      <c r="H81">
        <v>79</v>
      </c>
      <c r="I81" t="s">
        <v>52</v>
      </c>
      <c r="J81">
        <v>0.38</v>
      </c>
      <c r="K81" t="s">
        <v>53</v>
      </c>
    </row>
    <row r="82" spans="6:11" x14ac:dyDescent="0.25">
      <c r="F82">
        <v>79</v>
      </c>
      <c r="G82" t="s">
        <v>51</v>
      </c>
      <c r="H82">
        <v>80</v>
      </c>
      <c r="I82" t="s">
        <v>52</v>
      </c>
      <c r="J82">
        <v>0.38</v>
      </c>
      <c r="K8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2015-08-27T11:49:07Z</dcterms:modified>
</cp:coreProperties>
</file>